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5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Лист3!$A$2:$O$48</definedName>
  </definedNames>
  <calcPr calcId="162913"/>
</workbook>
</file>

<file path=xl/calcChain.xml><?xml version="1.0" encoding="utf-8"?>
<calcChain xmlns="http://schemas.openxmlformats.org/spreadsheetml/2006/main">
  <c r="E24" i="3" l="1"/>
  <c r="F48" i="3" l="1"/>
  <c r="F46" i="3" s="1"/>
  <c r="G47" i="3"/>
  <c r="E42" i="3" l="1"/>
  <c r="E41" i="3"/>
  <c r="L47" i="3"/>
  <c r="E36" i="3"/>
  <c r="E37" i="3"/>
  <c r="E47" i="3" l="1"/>
  <c r="L15" i="3" l="1"/>
  <c r="G15" i="3"/>
  <c r="E17" i="3"/>
  <c r="E16" i="3"/>
  <c r="E20" i="3"/>
  <c r="E15" i="3" l="1"/>
  <c r="L18" i="3"/>
  <c r="G18" i="3"/>
  <c r="E19" i="3"/>
  <c r="E18" i="3" l="1"/>
  <c r="E32" i="3"/>
  <c r="E31" i="3" s="1"/>
  <c r="E27" i="3"/>
  <c r="E26" i="3"/>
  <c r="E48" i="3" l="1"/>
  <c r="E25" i="3"/>
  <c r="G39" i="3" l="1"/>
  <c r="E39" i="3"/>
</calcChain>
</file>

<file path=xl/sharedStrings.xml><?xml version="1.0" encoding="utf-8"?>
<sst xmlns="http://schemas.openxmlformats.org/spreadsheetml/2006/main" count="136" uniqueCount="51">
  <si>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</si>
  <si>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</si>
  <si>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</si>
  <si>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</si>
  <si>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</si>
  <si>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</si>
  <si>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</si>
  <si>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</si>
  <si>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</si>
  <si>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</si>
  <si>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</si>
  <si>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</si>
  <si>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</si>
  <si>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</si>
  <si>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</si>
  <si>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>В том числе по кварталам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</si>
  <si>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</si>
  <si>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</si>
  <si>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</si>
  <si>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</si>
  <si>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</si>
  <si>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</si>
  <si>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</si>
  <si>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</si>
  <si>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</si>
  <si>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</si>
  <si>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</si>
  <si>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</si>
  <si>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</si>
  <si>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</si>
  <si>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Мероприятие 05.02.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</si>
  <si>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</si>
  <si>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</si>
  <si>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Итого 2024 год</t>
  </si>
  <si>
    <t>Мероприятие  02.01."Строительство, реконструкция, капитальный ремонт сетей водоснабжения, водоотведения, теплоснабжения муниципальной собственности"</t>
  </si>
  <si>
    <t>3</t>
  </si>
  <si>
    <t>3.1.</t>
  </si>
  <si>
    <t>3.2.</t>
  </si>
  <si>
    <t>3.3.</t>
  </si>
  <si>
    <t>Средства бюджета Московской области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</si>
  <si>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муниципальной собственности</t>
    </r>
  </si>
  <si>
    <t>Количество созданных и восстановленных ВЗУ, ВНС, станций водоподготовки, сетей (участков сетей) ед.</t>
  </si>
  <si>
    <t>1 квартал</t>
  </si>
  <si>
    <t>1 полугодие</t>
  </si>
  <si>
    <t>9 месяцев</t>
  </si>
  <si>
    <t>12 месяцев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</si>
  <si>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</si>
  <si>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</si>
  <si>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1</t>
  </si>
  <si>
    <t xml:space="preserve">В том числе </t>
  </si>
  <si>
    <t>Приложения №3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26.03.2024 № 1385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</si>
</sst>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6" fillId="2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/>
    <xf numFmtId="4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ill="1"/>
    <xf numFmtId="0" fontId="2" fillId="2" borderId="0" xfId="0" applyFont="1" applyFill="1"/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L16" sqref="L16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6" max="18" width="10.140625" bestFit="1" customWidth="1"/>
  </cols>
  <sheetData>
    <row r="1" spans="1:16" hidden="1" x14ac:dyDescent="0.2"/>
    <row r="2" spans="1:16" hidden="1" x14ac:dyDescent="0.2"/>
    <row r="3" spans="1:16" hidden="1" x14ac:dyDescent="0.2"/>
    <row r="4" spans="1:16" ht="6" customHeight="1" x14ac:dyDescent="0.2"/>
    <row r="5" spans="1:16" ht="3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26" t="s">
        <v>50</v>
      </c>
      <c r="L5" s="26"/>
      <c r="M5" s="26"/>
      <c r="N5" s="26"/>
      <c r="O5" s="14"/>
    </row>
    <row r="6" spans="1:16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26"/>
      <c r="L6" s="26"/>
      <c r="M6" s="26"/>
      <c r="N6" s="26"/>
      <c r="O6" s="14"/>
    </row>
    <row r="7" spans="1:16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26"/>
      <c r="L7" s="26"/>
      <c r="M7" s="26"/>
      <c r="N7" s="26"/>
      <c r="O7" s="14"/>
    </row>
    <row r="8" spans="1:16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6" s="1" customFormat="1" ht="15.75" x14ac:dyDescent="0.25">
      <c r="A9" s="32" t="s">
        <v>31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6" s="1" customFormat="1" ht="15.75" x14ac:dyDescent="0.25">
      <c r="A10" s="32" t="s">
        <v>32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6" s="1" customFormat="1" ht="19.5" customHeight="1" x14ac:dyDescent="0.2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s="1" customFormat="1" ht="20.25" customHeight="1" x14ac:dyDescent="0.2">
      <c r="A12" s="34" t="s">
        <v>0</v>
      </c>
      <c r="B12" s="34" t="s">
        <v>9</v>
      </c>
      <c r="C12" s="34" t="s">
        <v>7</v>
      </c>
      <c r="D12" s="34" t="s">
        <v>6</v>
      </c>
      <c r="E12" s="34" t="s">
        <v>5</v>
      </c>
      <c r="F12" s="45" t="s">
        <v>1</v>
      </c>
      <c r="G12" s="46"/>
      <c r="H12" s="46"/>
      <c r="I12" s="46"/>
      <c r="J12" s="46"/>
      <c r="K12" s="46"/>
      <c r="L12" s="46"/>
      <c r="M12" s="46"/>
      <c r="N12" s="46"/>
      <c r="O12" s="34" t="s">
        <v>2</v>
      </c>
    </row>
    <row r="13" spans="1:16" s="1" customFormat="1" ht="39.75" customHeight="1" x14ac:dyDescent="0.2">
      <c r="A13" s="35"/>
      <c r="B13" s="34"/>
      <c r="C13" s="34"/>
      <c r="D13" s="34"/>
      <c r="E13" s="35"/>
      <c r="F13" s="11" t="s">
        <v>17</v>
      </c>
      <c r="G13" s="37" t="s">
        <v>18</v>
      </c>
      <c r="H13" s="36"/>
      <c r="I13" s="36"/>
      <c r="J13" s="36"/>
      <c r="K13" s="36"/>
      <c r="L13" s="11" t="s">
        <v>19</v>
      </c>
      <c r="M13" s="11" t="s">
        <v>20</v>
      </c>
      <c r="N13" s="11" t="s">
        <v>21</v>
      </c>
      <c r="O13" s="36"/>
    </row>
    <row r="14" spans="1:16" s="1" customFormat="1" ht="18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34">
        <v>7</v>
      </c>
      <c r="H14" s="36"/>
      <c r="I14" s="36"/>
      <c r="J14" s="36"/>
      <c r="K14" s="36"/>
      <c r="L14" s="11">
        <v>8</v>
      </c>
      <c r="M14" s="11">
        <v>9</v>
      </c>
      <c r="N14" s="11">
        <v>10</v>
      </c>
      <c r="O14" s="11">
        <v>11</v>
      </c>
    </row>
    <row r="15" spans="1:16" s="1" customFormat="1" ht="33" customHeight="1" x14ac:dyDescent="0.2">
      <c r="A15" s="63" t="s">
        <v>48</v>
      </c>
      <c r="B15" s="49" t="s">
        <v>40</v>
      </c>
      <c r="C15" s="38" t="s">
        <v>23</v>
      </c>
      <c r="D15" s="9" t="s">
        <v>3</v>
      </c>
      <c r="E15" s="10">
        <f t="shared" ref="E15:E17" si="0">SUM(F15:N15)</f>
        <v>234790.01</v>
      </c>
      <c r="F15" s="10">
        <v>0</v>
      </c>
      <c r="G15" s="55">
        <f>SUM(G16:K17)</f>
        <v>70437</v>
      </c>
      <c r="H15" s="55"/>
      <c r="I15" s="55"/>
      <c r="J15" s="55"/>
      <c r="K15" s="55"/>
      <c r="L15" s="5">
        <f>SUM(L16:P17)</f>
        <v>164353.01</v>
      </c>
      <c r="M15" s="5">
        <v>0</v>
      </c>
      <c r="N15" s="5">
        <v>0</v>
      </c>
      <c r="O15" s="40" t="s">
        <v>13</v>
      </c>
      <c r="P15" s="4"/>
    </row>
    <row r="16" spans="1:16" s="1" customFormat="1" ht="60" customHeight="1" x14ac:dyDescent="0.2">
      <c r="A16" s="64"/>
      <c r="B16" s="50"/>
      <c r="C16" s="52"/>
      <c r="D16" s="9" t="s">
        <v>39</v>
      </c>
      <c r="E16" s="10">
        <f t="shared" si="0"/>
        <v>152378.69</v>
      </c>
      <c r="F16" s="10">
        <v>0</v>
      </c>
      <c r="G16" s="55">
        <v>45713.599999999999</v>
      </c>
      <c r="H16" s="55"/>
      <c r="I16" s="55"/>
      <c r="J16" s="55"/>
      <c r="K16" s="55"/>
      <c r="L16" s="5">
        <v>106665.09</v>
      </c>
      <c r="M16" s="5">
        <v>0</v>
      </c>
      <c r="N16" s="5">
        <v>0</v>
      </c>
      <c r="O16" s="41"/>
      <c r="P16" s="4"/>
    </row>
    <row r="17" spans="1:16" s="1" customFormat="1" ht="66.75" customHeight="1" x14ac:dyDescent="0.2">
      <c r="A17" s="64"/>
      <c r="B17" s="51"/>
      <c r="C17" s="39"/>
      <c r="D17" s="13" t="s">
        <v>4</v>
      </c>
      <c r="E17" s="10">
        <f t="shared" si="0"/>
        <v>82411.320000000007</v>
      </c>
      <c r="F17" s="16">
        <v>0</v>
      </c>
      <c r="G17" s="53">
        <v>24723.4</v>
      </c>
      <c r="H17" s="46"/>
      <c r="I17" s="46"/>
      <c r="J17" s="46"/>
      <c r="K17" s="54"/>
      <c r="L17" s="17">
        <v>57687.92</v>
      </c>
      <c r="M17" s="17">
        <v>0</v>
      </c>
      <c r="N17" s="17">
        <v>0</v>
      </c>
      <c r="O17" s="42"/>
      <c r="P17" s="4"/>
    </row>
    <row r="18" spans="1:16" s="1" customFormat="1" ht="33" customHeight="1" x14ac:dyDescent="0.2">
      <c r="A18" s="64"/>
      <c r="B18" s="49" t="s">
        <v>34</v>
      </c>
      <c r="C18" s="38" t="s">
        <v>23</v>
      </c>
      <c r="D18" s="9" t="s">
        <v>3</v>
      </c>
      <c r="E18" s="10">
        <f>SUM(F18:N18)</f>
        <v>234790.01</v>
      </c>
      <c r="F18" s="10">
        <v>0</v>
      </c>
      <c r="G18" s="55">
        <f>G19+G20</f>
        <v>70437</v>
      </c>
      <c r="H18" s="55"/>
      <c r="I18" s="55"/>
      <c r="J18" s="55"/>
      <c r="K18" s="55"/>
      <c r="L18" s="5">
        <f>L19+L20</f>
        <v>164353.01</v>
      </c>
      <c r="M18" s="5">
        <v>0</v>
      </c>
      <c r="N18" s="5">
        <v>0</v>
      </c>
      <c r="O18" s="40" t="s">
        <v>22</v>
      </c>
      <c r="P18" s="4"/>
    </row>
    <row r="19" spans="1:16" s="1" customFormat="1" ht="72" customHeight="1" x14ac:dyDescent="0.2">
      <c r="A19" s="64"/>
      <c r="B19" s="50"/>
      <c r="C19" s="52"/>
      <c r="D19" s="9" t="s">
        <v>39</v>
      </c>
      <c r="E19" s="10">
        <f>SUM(F19:O19)</f>
        <v>152378.69</v>
      </c>
      <c r="F19" s="10">
        <v>0</v>
      </c>
      <c r="G19" s="55">
        <v>45713.599999999999</v>
      </c>
      <c r="H19" s="55"/>
      <c r="I19" s="55"/>
      <c r="J19" s="55"/>
      <c r="K19" s="55"/>
      <c r="L19" s="5">
        <v>106665.09</v>
      </c>
      <c r="M19" s="5">
        <v>0</v>
      </c>
      <c r="N19" s="5">
        <v>0</v>
      </c>
      <c r="O19" s="41"/>
      <c r="P19" s="4"/>
    </row>
    <row r="20" spans="1:16" s="1" customFormat="1" ht="72" customHeight="1" x14ac:dyDescent="0.2">
      <c r="A20" s="64"/>
      <c r="B20" s="51"/>
      <c r="C20" s="39"/>
      <c r="D20" s="13" t="s">
        <v>4</v>
      </c>
      <c r="E20" s="10">
        <f>SUM(F20:O20)</f>
        <v>82411.320000000007</v>
      </c>
      <c r="F20" s="16">
        <v>0</v>
      </c>
      <c r="G20" s="53">
        <v>24723.4</v>
      </c>
      <c r="H20" s="46"/>
      <c r="I20" s="46"/>
      <c r="J20" s="46"/>
      <c r="K20" s="54"/>
      <c r="L20" s="17">
        <v>57687.92</v>
      </c>
      <c r="M20" s="17">
        <v>0</v>
      </c>
      <c r="N20" s="17">
        <v>0</v>
      </c>
      <c r="O20" s="42"/>
      <c r="P20" s="6"/>
    </row>
    <row r="21" spans="1:16" s="1" customFormat="1" ht="33" customHeight="1" x14ac:dyDescent="0.2">
      <c r="A21" s="64"/>
      <c r="B21" s="49" t="s">
        <v>41</v>
      </c>
      <c r="C21" s="27" t="s">
        <v>13</v>
      </c>
      <c r="D21" s="27" t="s">
        <v>13</v>
      </c>
      <c r="E21" s="38" t="s">
        <v>14</v>
      </c>
      <c r="F21" s="38" t="s">
        <v>17</v>
      </c>
      <c r="G21" s="27" t="s">
        <v>33</v>
      </c>
      <c r="H21" s="56" t="s">
        <v>49</v>
      </c>
      <c r="I21" s="57"/>
      <c r="J21" s="57"/>
      <c r="K21" s="58"/>
      <c r="L21" s="38" t="s">
        <v>19</v>
      </c>
      <c r="M21" s="38" t="s">
        <v>20</v>
      </c>
      <c r="N21" s="38" t="s">
        <v>21</v>
      </c>
      <c r="O21" s="38" t="s">
        <v>13</v>
      </c>
      <c r="P21" s="4"/>
    </row>
    <row r="22" spans="1:16" s="1" customFormat="1" ht="29.25" customHeight="1" x14ac:dyDescent="0.2">
      <c r="A22" s="64"/>
      <c r="B22" s="50"/>
      <c r="C22" s="62"/>
      <c r="D22" s="62"/>
      <c r="E22" s="39"/>
      <c r="F22" s="39"/>
      <c r="G22" s="48"/>
      <c r="H22" s="19" t="s">
        <v>42</v>
      </c>
      <c r="I22" s="19" t="s">
        <v>43</v>
      </c>
      <c r="J22" s="19" t="s">
        <v>44</v>
      </c>
      <c r="K22" s="19" t="s">
        <v>45</v>
      </c>
      <c r="L22" s="39"/>
      <c r="M22" s="39"/>
      <c r="N22" s="39"/>
      <c r="O22" s="43"/>
      <c r="P22" s="4"/>
    </row>
    <row r="23" spans="1:16" s="1" customFormat="1" ht="27" customHeight="1" x14ac:dyDescent="0.2">
      <c r="A23" s="65"/>
      <c r="B23" s="51"/>
      <c r="C23" s="48"/>
      <c r="D23" s="48"/>
      <c r="E23" s="3">
        <v>1</v>
      </c>
      <c r="F23" s="3">
        <v>0</v>
      </c>
      <c r="G23" s="18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44"/>
      <c r="P23" s="4"/>
    </row>
    <row r="24" spans="1:16" s="1" customFormat="1" ht="48" customHeight="1" x14ac:dyDescent="0.2">
      <c r="A24" s="59" t="s">
        <v>35</v>
      </c>
      <c r="B24" s="47" t="s">
        <v>24</v>
      </c>
      <c r="C24" s="38" t="s">
        <v>23</v>
      </c>
      <c r="D24" s="9" t="s">
        <v>3</v>
      </c>
      <c r="E24" s="25">
        <f>SUM(F24:N24)</f>
        <v>15380</v>
      </c>
      <c r="F24" s="10">
        <v>3800</v>
      </c>
      <c r="G24" s="37">
        <v>3860</v>
      </c>
      <c r="H24" s="36"/>
      <c r="I24" s="36"/>
      <c r="J24" s="36"/>
      <c r="K24" s="36"/>
      <c r="L24" s="2">
        <v>3860</v>
      </c>
      <c r="M24" s="2">
        <v>3860</v>
      </c>
      <c r="N24" s="2">
        <v>0</v>
      </c>
      <c r="O24" s="38" t="s">
        <v>13</v>
      </c>
    </row>
    <row r="25" spans="1:16" s="1" customFormat="1" ht="107.25" customHeight="1" x14ac:dyDescent="0.2">
      <c r="A25" s="35"/>
      <c r="B25" s="35"/>
      <c r="C25" s="44"/>
      <c r="D25" s="9" t="s">
        <v>4</v>
      </c>
      <c r="E25" s="10">
        <f>SUM(F25:N25)</f>
        <v>15380</v>
      </c>
      <c r="F25" s="10">
        <v>3800</v>
      </c>
      <c r="G25" s="37">
        <v>3860</v>
      </c>
      <c r="H25" s="36"/>
      <c r="I25" s="36"/>
      <c r="J25" s="36"/>
      <c r="K25" s="36"/>
      <c r="L25" s="2">
        <v>3860</v>
      </c>
      <c r="M25" s="2">
        <v>3860</v>
      </c>
      <c r="N25" s="2">
        <v>0</v>
      </c>
      <c r="O25" s="44"/>
    </row>
    <row r="26" spans="1:16" s="1" customFormat="1" ht="60" customHeight="1" x14ac:dyDescent="0.2">
      <c r="A26" s="38" t="s">
        <v>36</v>
      </c>
      <c r="B26" s="60" t="s">
        <v>25</v>
      </c>
      <c r="C26" s="38" t="s">
        <v>23</v>
      </c>
      <c r="D26" s="9" t="s">
        <v>3</v>
      </c>
      <c r="E26" s="10">
        <f>SUM(F26:N26)</f>
        <v>5960</v>
      </c>
      <c r="F26" s="10">
        <v>2100</v>
      </c>
      <c r="G26" s="37">
        <v>1860</v>
      </c>
      <c r="H26" s="36"/>
      <c r="I26" s="36"/>
      <c r="J26" s="36"/>
      <c r="K26" s="36"/>
      <c r="L26" s="2">
        <v>1000</v>
      </c>
      <c r="M26" s="2">
        <v>1000</v>
      </c>
      <c r="N26" s="2">
        <v>0</v>
      </c>
      <c r="O26" s="60" t="s">
        <v>22</v>
      </c>
    </row>
    <row r="27" spans="1:16" s="1" customFormat="1" ht="78.75" customHeight="1" x14ac:dyDescent="0.2">
      <c r="A27" s="43"/>
      <c r="B27" s="35"/>
      <c r="C27" s="61"/>
      <c r="D27" s="9" t="s">
        <v>4</v>
      </c>
      <c r="E27" s="10">
        <f>SUM(F27:N27)</f>
        <v>5960</v>
      </c>
      <c r="F27" s="10">
        <v>2100</v>
      </c>
      <c r="G27" s="37">
        <v>1860</v>
      </c>
      <c r="H27" s="36"/>
      <c r="I27" s="36"/>
      <c r="J27" s="36"/>
      <c r="K27" s="36"/>
      <c r="L27" s="2">
        <v>1000</v>
      </c>
      <c r="M27" s="2">
        <v>1000</v>
      </c>
      <c r="N27" s="2">
        <v>0</v>
      </c>
      <c r="O27" s="60"/>
    </row>
    <row r="28" spans="1:16" s="1" customFormat="1" ht="26.25" customHeight="1" x14ac:dyDescent="0.2">
      <c r="A28" s="43"/>
      <c r="B28" s="60" t="s">
        <v>29</v>
      </c>
      <c r="C28" s="27" t="s">
        <v>13</v>
      </c>
      <c r="D28" s="27" t="s">
        <v>13</v>
      </c>
      <c r="E28" s="30" t="s">
        <v>14</v>
      </c>
      <c r="F28" s="27" t="s">
        <v>17</v>
      </c>
      <c r="G28" s="30" t="s">
        <v>33</v>
      </c>
      <c r="H28" s="37" t="s">
        <v>49</v>
      </c>
      <c r="I28" s="36"/>
      <c r="J28" s="36"/>
      <c r="K28" s="36"/>
      <c r="L28" s="30" t="s">
        <v>18</v>
      </c>
      <c r="M28" s="30" t="s">
        <v>19</v>
      </c>
      <c r="N28" s="30" t="s">
        <v>20</v>
      </c>
      <c r="O28" s="34" t="s">
        <v>13</v>
      </c>
    </row>
    <row r="29" spans="1:16" s="1" customFormat="1" ht="20.25" customHeight="1" x14ac:dyDescent="0.2">
      <c r="A29" s="43"/>
      <c r="B29" s="35"/>
      <c r="C29" s="28"/>
      <c r="D29" s="28"/>
      <c r="E29" s="31" t="e">
        <v>#REF!</v>
      </c>
      <c r="F29" s="48"/>
      <c r="G29" s="31" t="e">
        <v>#REF!</v>
      </c>
      <c r="H29" s="19" t="s">
        <v>42</v>
      </c>
      <c r="I29" s="19" t="s">
        <v>43</v>
      </c>
      <c r="J29" s="19" t="s">
        <v>44</v>
      </c>
      <c r="K29" s="19" t="s">
        <v>45</v>
      </c>
      <c r="L29" s="31" t="s">
        <v>8</v>
      </c>
      <c r="M29" s="31" t="s">
        <v>10</v>
      </c>
      <c r="N29" s="31" t="s">
        <v>11</v>
      </c>
      <c r="O29" s="34"/>
    </row>
    <row r="30" spans="1:16" s="1" customFormat="1" ht="21.75" customHeight="1" x14ac:dyDescent="0.2">
      <c r="A30" s="44"/>
      <c r="B30" s="35"/>
      <c r="C30" s="29"/>
      <c r="D30" s="29"/>
      <c r="E30" s="8">
        <v>4</v>
      </c>
      <c r="F30" s="8">
        <v>1</v>
      </c>
      <c r="G30" s="3">
        <v>1</v>
      </c>
      <c r="H30" s="3">
        <v>0</v>
      </c>
      <c r="I30" s="3">
        <v>0</v>
      </c>
      <c r="J30" s="3">
        <v>0</v>
      </c>
      <c r="K30" s="3">
        <v>1</v>
      </c>
      <c r="L30" s="3">
        <v>1</v>
      </c>
      <c r="M30" s="3">
        <v>1</v>
      </c>
      <c r="N30" s="3">
        <v>0</v>
      </c>
      <c r="O30" s="34"/>
    </row>
    <row r="31" spans="1:16" s="1" customFormat="1" ht="51" customHeight="1" x14ac:dyDescent="0.2">
      <c r="A31" s="38" t="s">
        <v>37</v>
      </c>
      <c r="B31" s="72" t="s">
        <v>30</v>
      </c>
      <c r="C31" s="60" t="s">
        <v>12</v>
      </c>
      <c r="D31" s="9" t="s">
        <v>3</v>
      </c>
      <c r="E31" s="10">
        <f>SUM(E32)</f>
        <v>1700</v>
      </c>
      <c r="F31" s="12">
        <v>1700</v>
      </c>
      <c r="G31" s="74">
        <v>0</v>
      </c>
      <c r="H31" s="76"/>
      <c r="I31" s="76"/>
      <c r="J31" s="76"/>
      <c r="K31" s="77"/>
      <c r="L31" s="2">
        <v>0</v>
      </c>
      <c r="M31" s="2">
        <v>0</v>
      </c>
      <c r="N31" s="2">
        <v>0</v>
      </c>
      <c r="O31" s="49" t="s">
        <v>22</v>
      </c>
    </row>
    <row r="32" spans="1:16" s="1" customFormat="1" ht="45.75" customHeight="1" x14ac:dyDescent="0.2">
      <c r="A32" s="43"/>
      <c r="B32" s="73"/>
      <c r="C32" s="35"/>
      <c r="D32" s="9" t="s">
        <v>4</v>
      </c>
      <c r="E32" s="10">
        <f>SUM(F32:N32)</f>
        <v>1700</v>
      </c>
      <c r="F32" s="12">
        <v>1700</v>
      </c>
      <c r="G32" s="74">
        <v>0</v>
      </c>
      <c r="H32" s="76"/>
      <c r="I32" s="76"/>
      <c r="J32" s="76"/>
      <c r="K32" s="77"/>
      <c r="L32" s="2">
        <v>0</v>
      </c>
      <c r="M32" s="2">
        <v>0</v>
      </c>
      <c r="N32" s="2">
        <v>0</v>
      </c>
      <c r="O32" s="78"/>
    </row>
    <row r="33" spans="1:15" s="1" customFormat="1" ht="34.5" customHeight="1" x14ac:dyDescent="0.2">
      <c r="A33" s="43"/>
      <c r="B33" s="60" t="s">
        <v>28</v>
      </c>
      <c r="C33" s="27" t="s">
        <v>13</v>
      </c>
      <c r="D33" s="27" t="s">
        <v>13</v>
      </c>
      <c r="E33" s="30" t="s">
        <v>14</v>
      </c>
      <c r="F33" s="27" t="s">
        <v>17</v>
      </c>
      <c r="G33" s="30" t="s">
        <v>33</v>
      </c>
      <c r="H33" s="37" t="s">
        <v>15</v>
      </c>
      <c r="I33" s="36"/>
      <c r="J33" s="36"/>
      <c r="K33" s="36"/>
      <c r="L33" s="30" t="s">
        <v>18</v>
      </c>
      <c r="M33" s="30" t="s">
        <v>19</v>
      </c>
      <c r="N33" s="30" t="s">
        <v>20</v>
      </c>
      <c r="O33" s="34" t="s">
        <v>13</v>
      </c>
    </row>
    <row r="34" spans="1:15" s="1" customFormat="1" ht="24" customHeight="1" x14ac:dyDescent="0.2">
      <c r="A34" s="43"/>
      <c r="B34" s="35"/>
      <c r="C34" s="28"/>
      <c r="D34" s="28"/>
      <c r="E34" s="31" t="e">
        <v>#REF!</v>
      </c>
      <c r="F34" s="48"/>
      <c r="G34" s="31" t="e">
        <v>#REF!</v>
      </c>
      <c r="H34" s="19" t="s">
        <v>42</v>
      </c>
      <c r="I34" s="19" t="s">
        <v>43</v>
      </c>
      <c r="J34" s="19" t="s">
        <v>44</v>
      </c>
      <c r="K34" s="19" t="s">
        <v>45</v>
      </c>
      <c r="L34" s="31" t="s">
        <v>8</v>
      </c>
      <c r="M34" s="31" t="s">
        <v>10</v>
      </c>
      <c r="N34" s="31" t="s">
        <v>11</v>
      </c>
      <c r="O34" s="34"/>
    </row>
    <row r="35" spans="1:15" s="1" customFormat="1" ht="38.25" customHeight="1" x14ac:dyDescent="0.2">
      <c r="A35" s="44"/>
      <c r="B35" s="35"/>
      <c r="C35" s="29"/>
      <c r="D35" s="29"/>
      <c r="E35" s="8">
        <v>4</v>
      </c>
      <c r="F35" s="8">
        <v>1</v>
      </c>
      <c r="G35" s="3">
        <v>1</v>
      </c>
      <c r="H35" s="3">
        <v>0</v>
      </c>
      <c r="I35" s="3">
        <v>0</v>
      </c>
      <c r="J35" s="3">
        <v>0</v>
      </c>
      <c r="K35" s="3">
        <v>1</v>
      </c>
      <c r="L35" s="3">
        <v>1</v>
      </c>
      <c r="M35" s="3">
        <v>1</v>
      </c>
      <c r="N35" s="3">
        <v>0</v>
      </c>
      <c r="O35" s="34"/>
    </row>
    <row r="36" spans="1:15" s="1" customFormat="1" ht="42.75" customHeight="1" x14ac:dyDescent="0.2">
      <c r="A36" s="38" t="s">
        <v>38</v>
      </c>
      <c r="B36" s="49" t="s">
        <v>26</v>
      </c>
      <c r="C36" s="49" t="s">
        <v>12</v>
      </c>
      <c r="D36" s="9" t="s">
        <v>3</v>
      </c>
      <c r="E36" s="10">
        <f>SUM(G36:N36)</f>
        <v>4720</v>
      </c>
      <c r="F36" s="12">
        <v>0</v>
      </c>
      <c r="G36" s="74">
        <v>1000</v>
      </c>
      <c r="H36" s="76"/>
      <c r="I36" s="76"/>
      <c r="J36" s="76"/>
      <c r="K36" s="77"/>
      <c r="L36" s="2">
        <v>1860</v>
      </c>
      <c r="M36" s="2">
        <v>1860</v>
      </c>
      <c r="N36" s="2">
        <v>0</v>
      </c>
      <c r="O36" s="49" t="s">
        <v>22</v>
      </c>
    </row>
    <row r="37" spans="1:15" s="1" customFormat="1" ht="47.25" customHeight="1" x14ac:dyDescent="0.2">
      <c r="A37" s="43"/>
      <c r="B37" s="73"/>
      <c r="C37" s="73"/>
      <c r="D37" s="9" t="s">
        <v>4</v>
      </c>
      <c r="E37" s="10">
        <f>SUM(G37:N37)</f>
        <v>4720</v>
      </c>
      <c r="F37" s="12">
        <v>0</v>
      </c>
      <c r="G37" s="74">
        <v>1000</v>
      </c>
      <c r="H37" s="76"/>
      <c r="I37" s="76"/>
      <c r="J37" s="76"/>
      <c r="K37" s="77"/>
      <c r="L37" s="2">
        <v>1860</v>
      </c>
      <c r="M37" s="2">
        <v>1860</v>
      </c>
      <c r="N37" s="2">
        <v>0</v>
      </c>
      <c r="O37" s="78"/>
    </row>
    <row r="38" spans="1:15" s="1" customFormat="1" ht="17.25" customHeight="1" x14ac:dyDescent="0.2">
      <c r="A38" s="43"/>
      <c r="B38" s="49" t="s">
        <v>27</v>
      </c>
      <c r="C38" s="27" t="s">
        <v>13</v>
      </c>
      <c r="D38" s="27" t="s">
        <v>13</v>
      </c>
      <c r="E38" s="30" t="s">
        <v>14</v>
      </c>
      <c r="F38" s="27" t="s">
        <v>17</v>
      </c>
      <c r="G38" s="30" t="s">
        <v>33</v>
      </c>
      <c r="H38" s="37" t="s">
        <v>49</v>
      </c>
      <c r="I38" s="36"/>
      <c r="J38" s="36"/>
      <c r="K38" s="36"/>
      <c r="L38" s="38" t="s">
        <v>19</v>
      </c>
      <c r="M38" s="38" t="s">
        <v>20</v>
      </c>
      <c r="N38" s="38" t="s">
        <v>21</v>
      </c>
      <c r="O38" s="34" t="s">
        <v>13</v>
      </c>
    </row>
    <row r="39" spans="1:15" s="1" customFormat="1" ht="45" customHeight="1" x14ac:dyDescent="0.2">
      <c r="A39" s="43"/>
      <c r="B39" s="75"/>
      <c r="C39" s="28"/>
      <c r="D39" s="28"/>
      <c r="E39" s="31" t="e">
        <f>#REF!</f>
        <v>#REF!</v>
      </c>
      <c r="F39" s="29"/>
      <c r="G39" s="31" t="e">
        <f>#REF!</f>
        <v>#REF!</v>
      </c>
      <c r="H39" s="19" t="s">
        <v>42</v>
      </c>
      <c r="I39" s="19" t="s">
        <v>43</v>
      </c>
      <c r="J39" s="19" t="s">
        <v>44</v>
      </c>
      <c r="K39" s="19" t="s">
        <v>45</v>
      </c>
      <c r="L39" s="44"/>
      <c r="M39" s="44"/>
      <c r="N39" s="44"/>
      <c r="O39" s="34"/>
    </row>
    <row r="40" spans="1:15" s="1" customFormat="1" ht="52.5" customHeight="1" x14ac:dyDescent="0.2">
      <c r="A40" s="44"/>
      <c r="B40" s="73"/>
      <c r="C40" s="29"/>
      <c r="D40" s="29"/>
      <c r="E40" s="8">
        <v>3</v>
      </c>
      <c r="F40" s="8">
        <v>0</v>
      </c>
      <c r="G40" s="3">
        <v>1</v>
      </c>
      <c r="H40" s="3">
        <v>0</v>
      </c>
      <c r="I40" s="3">
        <v>0</v>
      </c>
      <c r="J40" s="3">
        <v>0</v>
      </c>
      <c r="K40" s="3">
        <v>1</v>
      </c>
      <c r="L40" s="3">
        <v>1</v>
      </c>
      <c r="M40" s="3">
        <v>1</v>
      </c>
      <c r="N40" s="3">
        <v>0</v>
      </c>
      <c r="O40" s="34"/>
    </row>
    <row r="41" spans="1:15" s="1" customFormat="1" ht="52.5" customHeight="1" x14ac:dyDescent="0.2">
      <c r="A41" s="38"/>
      <c r="B41" s="72" t="s">
        <v>46</v>
      </c>
      <c r="C41" s="27" t="s">
        <v>13</v>
      </c>
      <c r="D41" s="20" t="s">
        <v>3</v>
      </c>
      <c r="E41" s="24">
        <f>SUM(F41:M41)</f>
        <v>3000</v>
      </c>
      <c r="F41" s="24">
        <v>0</v>
      </c>
      <c r="G41" s="81">
        <v>1000</v>
      </c>
      <c r="H41" s="82"/>
      <c r="I41" s="82"/>
      <c r="J41" s="82"/>
      <c r="K41" s="83"/>
      <c r="L41" s="24">
        <v>1000</v>
      </c>
      <c r="M41" s="24">
        <v>1000</v>
      </c>
      <c r="N41" s="24"/>
      <c r="O41" s="22"/>
    </row>
    <row r="42" spans="1:15" s="1" customFormat="1" ht="67.5" customHeight="1" x14ac:dyDescent="0.2">
      <c r="A42" s="79"/>
      <c r="B42" s="73"/>
      <c r="C42" s="80"/>
      <c r="D42" s="20" t="s">
        <v>4</v>
      </c>
      <c r="E42" s="24">
        <f>SUM(F42:M42)</f>
        <v>3000</v>
      </c>
      <c r="F42" s="24">
        <v>0</v>
      </c>
      <c r="G42" s="81">
        <v>1000</v>
      </c>
      <c r="H42" s="82"/>
      <c r="I42" s="82"/>
      <c r="J42" s="82"/>
      <c r="K42" s="83"/>
      <c r="L42" s="24">
        <v>1000</v>
      </c>
      <c r="M42" s="24">
        <v>1000</v>
      </c>
      <c r="N42" s="24"/>
      <c r="O42" s="22"/>
    </row>
    <row r="43" spans="1:15" s="1" customFormat="1" ht="81.75" customHeight="1" x14ac:dyDescent="0.2">
      <c r="A43" s="38"/>
      <c r="B43" s="60" t="s">
        <v>28</v>
      </c>
      <c r="C43" s="30" t="s">
        <v>13</v>
      </c>
      <c r="D43" s="27" t="s">
        <v>13</v>
      </c>
      <c r="E43" s="21" t="s">
        <v>47</v>
      </c>
      <c r="F43" s="21">
        <v>2023</v>
      </c>
      <c r="G43" s="3" t="s">
        <v>33</v>
      </c>
      <c r="H43" s="56" t="s">
        <v>49</v>
      </c>
      <c r="I43" s="87"/>
      <c r="J43" s="87"/>
      <c r="K43" s="88"/>
      <c r="L43" s="3"/>
      <c r="M43" s="3"/>
      <c r="N43" s="3"/>
      <c r="O43" s="23"/>
    </row>
    <row r="44" spans="1:15" s="1" customFormat="1" ht="18" customHeight="1" x14ac:dyDescent="0.2">
      <c r="A44" s="90"/>
      <c r="B44" s="84"/>
      <c r="C44" s="85"/>
      <c r="D44" s="86"/>
      <c r="E44" s="27">
        <v>3</v>
      </c>
      <c r="F44" s="27">
        <v>0</v>
      </c>
      <c r="G44" s="89">
        <v>1</v>
      </c>
      <c r="H44" s="21" t="s">
        <v>42</v>
      </c>
      <c r="I44" s="21" t="s">
        <v>43</v>
      </c>
      <c r="J44" s="21" t="s">
        <v>44</v>
      </c>
      <c r="K44" s="21" t="s">
        <v>45</v>
      </c>
      <c r="L44" s="3"/>
      <c r="M44" s="3"/>
      <c r="N44" s="3"/>
      <c r="O44" s="23"/>
    </row>
    <row r="45" spans="1:15" s="1" customFormat="1" ht="21.75" customHeight="1" x14ac:dyDescent="0.2">
      <c r="A45" s="79"/>
      <c r="B45" s="84"/>
      <c r="C45" s="85"/>
      <c r="D45" s="86"/>
      <c r="E45" s="86"/>
      <c r="F45" s="86"/>
      <c r="G45" s="80"/>
      <c r="H45" s="3">
        <v>0</v>
      </c>
      <c r="I45" s="3">
        <v>0</v>
      </c>
      <c r="J45" s="3">
        <v>0</v>
      </c>
      <c r="K45" s="3">
        <v>1</v>
      </c>
      <c r="L45" s="3"/>
      <c r="M45" s="3"/>
      <c r="N45" s="3"/>
      <c r="O45" s="23"/>
    </row>
    <row r="46" spans="1:15" s="1" customFormat="1" ht="29.25" customHeight="1" x14ac:dyDescent="0.2">
      <c r="A46" s="59"/>
      <c r="B46" s="66" t="s">
        <v>16</v>
      </c>
      <c r="C46" s="67"/>
      <c r="D46" s="9" t="s">
        <v>3</v>
      </c>
      <c r="E46" s="10">
        <v>250170.01</v>
      </c>
      <c r="F46" s="10">
        <f>F47+F48</f>
        <v>3800</v>
      </c>
      <c r="G46" s="37">
        <v>74297</v>
      </c>
      <c r="H46" s="37"/>
      <c r="I46" s="37"/>
      <c r="J46" s="37"/>
      <c r="K46" s="37"/>
      <c r="L46" s="5">
        <v>168213.01</v>
      </c>
      <c r="M46" s="5">
        <v>3860</v>
      </c>
      <c r="N46" s="5">
        <v>0</v>
      </c>
      <c r="O46" s="60"/>
    </row>
    <row r="47" spans="1:15" s="1" customFormat="1" ht="50.25" customHeight="1" x14ac:dyDescent="0.2">
      <c r="A47" s="59"/>
      <c r="B47" s="68"/>
      <c r="C47" s="69"/>
      <c r="D47" s="9" t="s">
        <v>39</v>
      </c>
      <c r="E47" s="10">
        <f>SUM(F47:N47)</f>
        <v>152378.69</v>
      </c>
      <c r="F47" s="10">
        <v>0</v>
      </c>
      <c r="G47" s="74">
        <f>G16</f>
        <v>45713.599999999999</v>
      </c>
      <c r="H47" s="46"/>
      <c r="I47" s="46"/>
      <c r="J47" s="46"/>
      <c r="K47" s="54"/>
      <c r="L47" s="5">
        <f>SUM(L19)</f>
        <v>106665.09</v>
      </c>
      <c r="M47" s="5">
        <v>0</v>
      </c>
      <c r="N47" s="5">
        <v>0</v>
      </c>
      <c r="O47" s="60"/>
    </row>
    <row r="48" spans="1:15" s="1" customFormat="1" ht="63.75" customHeight="1" x14ac:dyDescent="0.2">
      <c r="A48" s="59"/>
      <c r="B48" s="70"/>
      <c r="C48" s="71"/>
      <c r="D48" s="9" t="s">
        <v>4</v>
      </c>
      <c r="E48" s="10">
        <f>SUM(F48:N48)</f>
        <v>97791.32</v>
      </c>
      <c r="F48" s="10">
        <f>F24</f>
        <v>3800</v>
      </c>
      <c r="G48" s="37">
        <v>28583.4</v>
      </c>
      <c r="H48" s="36"/>
      <c r="I48" s="36"/>
      <c r="J48" s="36"/>
      <c r="K48" s="36"/>
      <c r="L48" s="5">
        <v>61547.92</v>
      </c>
      <c r="M48" s="5">
        <v>3860</v>
      </c>
      <c r="N48" s="5">
        <v>0</v>
      </c>
      <c r="O48" s="60"/>
    </row>
    <row r="50" spans="5:5" x14ac:dyDescent="0.2">
      <c r="E50" s="7"/>
    </row>
  </sheetData>
  <mergeCells count="112">
    <mergeCell ref="B41:B42"/>
    <mergeCell ref="A41:A42"/>
    <mergeCell ref="C41:C42"/>
    <mergeCell ref="G41:K41"/>
    <mergeCell ref="G42:K42"/>
    <mergeCell ref="B43:B45"/>
    <mergeCell ref="C43:C45"/>
    <mergeCell ref="E44:E45"/>
    <mergeCell ref="F44:F45"/>
    <mergeCell ref="D43:D45"/>
    <mergeCell ref="H43:K43"/>
    <mergeCell ref="G44:G45"/>
    <mergeCell ref="A43:A45"/>
    <mergeCell ref="A31:A35"/>
    <mergeCell ref="O38:O40"/>
    <mergeCell ref="O24:O25"/>
    <mergeCell ref="O31:O32"/>
    <mergeCell ref="O36:O37"/>
    <mergeCell ref="O33:O35"/>
    <mergeCell ref="H28:K28"/>
    <mergeCell ref="L28:L29"/>
    <mergeCell ref="M28:M29"/>
    <mergeCell ref="N28:N29"/>
    <mergeCell ref="O26:O27"/>
    <mergeCell ref="G27:K27"/>
    <mergeCell ref="G31:K31"/>
    <mergeCell ref="G32:K32"/>
    <mergeCell ref="G36:K36"/>
    <mergeCell ref="B36:B37"/>
    <mergeCell ref="B38:B40"/>
    <mergeCell ref="C24:C25"/>
    <mergeCell ref="G37:K37"/>
    <mergeCell ref="D33:D35"/>
    <mergeCell ref="D38:D40"/>
    <mergeCell ref="E38:E39"/>
    <mergeCell ref="F28:F29"/>
    <mergeCell ref="C31:C32"/>
    <mergeCell ref="C36:C37"/>
    <mergeCell ref="O46:O48"/>
    <mergeCell ref="H38:K38"/>
    <mergeCell ref="G48:K48"/>
    <mergeCell ref="G38:G39"/>
    <mergeCell ref="G47:K47"/>
    <mergeCell ref="F33:F34"/>
    <mergeCell ref="G46:K46"/>
    <mergeCell ref="F38:F39"/>
    <mergeCell ref="L38:L39"/>
    <mergeCell ref="M38:M39"/>
    <mergeCell ref="N38:N39"/>
    <mergeCell ref="L33:L34"/>
    <mergeCell ref="M33:M34"/>
    <mergeCell ref="N33:N34"/>
    <mergeCell ref="B15:B17"/>
    <mergeCell ref="C15:C17"/>
    <mergeCell ref="G15:K15"/>
    <mergeCell ref="G16:K16"/>
    <mergeCell ref="G17:K17"/>
    <mergeCell ref="A46:A48"/>
    <mergeCell ref="B26:B27"/>
    <mergeCell ref="C26:C27"/>
    <mergeCell ref="G26:K26"/>
    <mergeCell ref="D21:D23"/>
    <mergeCell ref="C21:C23"/>
    <mergeCell ref="A15:A23"/>
    <mergeCell ref="B28:B30"/>
    <mergeCell ref="B46:C48"/>
    <mergeCell ref="B31:B32"/>
    <mergeCell ref="A24:A25"/>
    <mergeCell ref="F21:F22"/>
    <mergeCell ref="B21:B23"/>
    <mergeCell ref="A36:A40"/>
    <mergeCell ref="C38:C40"/>
    <mergeCell ref="G25:K25"/>
    <mergeCell ref="G24:K24"/>
    <mergeCell ref="A26:A30"/>
    <mergeCell ref="B33:B35"/>
    <mergeCell ref="E33:E34"/>
    <mergeCell ref="G33:G34"/>
    <mergeCell ref="H33:K33"/>
    <mergeCell ref="G21:G22"/>
    <mergeCell ref="B18:B20"/>
    <mergeCell ref="C18:C20"/>
    <mergeCell ref="G20:K20"/>
    <mergeCell ref="E21:E22"/>
    <mergeCell ref="G18:K18"/>
    <mergeCell ref="G19:K19"/>
    <mergeCell ref="H21:K21"/>
    <mergeCell ref="C33:C35"/>
    <mergeCell ref="K5:N7"/>
    <mergeCell ref="C28:C30"/>
    <mergeCell ref="D28:D30"/>
    <mergeCell ref="E28:E29"/>
    <mergeCell ref="G28:G29"/>
    <mergeCell ref="A9:O9"/>
    <mergeCell ref="A10:O10"/>
    <mergeCell ref="E12:E13"/>
    <mergeCell ref="O12:O13"/>
    <mergeCell ref="G13:K13"/>
    <mergeCell ref="G14:K14"/>
    <mergeCell ref="L21:L22"/>
    <mergeCell ref="M21:M22"/>
    <mergeCell ref="N21:N22"/>
    <mergeCell ref="A12:A13"/>
    <mergeCell ref="B12:B13"/>
    <mergeCell ref="C12:C13"/>
    <mergeCell ref="O15:O17"/>
    <mergeCell ref="O18:O20"/>
    <mergeCell ref="O21:O23"/>
    <mergeCell ref="O28:O30"/>
    <mergeCell ref="D12:D13"/>
    <mergeCell ref="F12:N12"/>
    <mergeCell ref="B24:B25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2024-03-28T12:47:34Z</cp:lastPrinted>
  <dcterms:created xsi:type="dcterms:W3CDTF">1996-10-08T23:32:33Z</dcterms:created>
  <dcterms:modified xsi:type="dcterms:W3CDTF">2024-04-02T14:01:52Z</dcterms:modified>
</cp:coreProperties>
</file>